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<sst xmlns="http://schemas.openxmlformats.org/spreadsheetml/2006/main" count="107" uniqueCount="63">
  <si>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</si>
  <si>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</si>
  <si>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</si>
  <si>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</si>
  <si>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</si>
  <si>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</si>
  <si>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</si>
  <si>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</si>
  <si>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</si>
  <si>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</si>
  <si>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</si>
  <si>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</si>
  <si>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</si>
  <si>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</si>
  <si>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</si>
  <si>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</si>
  <si>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</si>
  <si>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</si>
  <si>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</si>
  <si>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</si>
  <si>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</si>
  <si>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</si>
  <si>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</si>
  <si>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Алексеевка жалпы орта білім беру мектебі" КММ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</si>
  <si>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</si>
  <si>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</si>
  <si>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</si>
  <si>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</si>
  <si>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</si>
  <si>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</si>
  <si>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</si>
  <si>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</si>
  <si>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</si>
  <si>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</si>
  <si>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</si>
  <si>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</si>
  <si>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</si>
  <si>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</si>
  <si>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</si>
  <si>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</si>
  <si>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</si>
  <si>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</si>
  <si>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</si>
  <si>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</si>
  <si>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</si>
  <si>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</si>
  <si>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</si>
  <si>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</si>
  <si>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</si>
  <si>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</si>
  <si>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</si>
  <si>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</si>
  <si>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</si>
  <si>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</si>
  <si>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</si>
  <si>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</si>
  <si>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</si>
  <si>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</si>
  <si>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</si>
  <si>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</t>
  </si>
  <si>
    <t>Шай</t>
  </si>
  <si>
    <t>Қаймақ</t>
  </si>
  <si>
    <t>Шырын табиғи жұмсағымен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</si>
</sst>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16" workbookViewId="0">
      <selection activeCell="B38" sqref="B38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2.25" customHeight="1">
      <c r="E1" s="20"/>
      <c r="F1" s="20"/>
      <c r="G1" s="23" t="s">
        <v>13</v>
      </c>
      <c r="H1" s="23"/>
      <c r="I1" s="23"/>
    </row>
    <row r="2" spans="1:9">
      <c r="D2" s="24"/>
      <c r="E2" s="24"/>
      <c r="F2" s="24"/>
      <c r="G2" s="24"/>
      <c r="H2" s="24"/>
      <c r="I2" s="24"/>
    </row>
    <row r="4" spans="1:9">
      <c r="A4" s="20" t="s">
        <v>23</v>
      </c>
      <c r="B4" s="20"/>
      <c r="C4" s="20"/>
      <c r="D4" s="20"/>
      <c r="E4" s="20"/>
    </row>
    <row r="5" spans="1:9">
      <c r="E5" s="18"/>
    </row>
    <row r="6" spans="1:9" ht="35.25" customHeight="1">
      <c r="A6" s="21" t="s">
        <v>14</v>
      </c>
      <c r="B6" s="2" t="s">
        <v>15</v>
      </c>
      <c r="C6" s="2" t="s">
        <v>16</v>
      </c>
      <c r="D6" s="2" t="s">
        <v>17</v>
      </c>
      <c r="E6" s="3" t="s">
        <v>18</v>
      </c>
      <c r="F6" s="22" t="s">
        <v>19</v>
      </c>
      <c r="G6" s="22" t="s">
        <v>20</v>
      </c>
      <c r="H6" s="22" t="s">
        <v>21</v>
      </c>
      <c r="I6" s="22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20</v>
      </c>
      <c r="F8" s="11">
        <v>650</v>
      </c>
      <c r="G8" s="5">
        <f>(F8*12/100)+F8</f>
        <v>728</v>
      </c>
      <c r="H8" s="12">
        <f t="shared" ref="H8:H14" si="0">E8*F8</f>
        <v>13000</v>
      </c>
      <c r="I8" s="13">
        <f t="shared" ref="I8:I14" si="1">E8*G8</f>
        <v>14560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1</v>
      </c>
      <c r="F9" s="11">
        <v>200</v>
      </c>
      <c r="G9" s="5">
        <f t="shared" ref="G9:G55" si="2">(F9*12/100)+F9</f>
        <v>224</v>
      </c>
      <c r="H9" s="12">
        <f t="shared" si="0"/>
        <v>200</v>
      </c>
      <c r="I9" s="13">
        <f t="shared" si="1"/>
        <v>224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1</v>
      </c>
      <c r="F10" s="11">
        <v>240</v>
      </c>
      <c r="G10" s="5">
        <f t="shared" si="2"/>
        <v>268.8</v>
      </c>
      <c r="H10" s="12">
        <f t="shared" si="0"/>
        <v>240</v>
      </c>
      <c r="I10" s="13">
        <f t="shared" si="1"/>
        <v>268.8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1</v>
      </c>
      <c r="F11" s="11">
        <v>300</v>
      </c>
      <c r="G11" s="5">
        <f t="shared" si="2"/>
        <v>336</v>
      </c>
      <c r="H11" s="12">
        <f t="shared" si="0"/>
        <v>300</v>
      </c>
      <c r="I11" s="13">
        <f t="shared" si="1"/>
        <v>336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15</v>
      </c>
      <c r="F12" s="11">
        <v>120</v>
      </c>
      <c r="G12" s="5">
        <f t="shared" si="2"/>
        <v>134.4</v>
      </c>
      <c r="H12" s="12">
        <f t="shared" si="0"/>
        <v>1800</v>
      </c>
      <c r="I12" s="13">
        <f t="shared" si="1"/>
        <v>2016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60</v>
      </c>
      <c r="F13" s="11">
        <v>100</v>
      </c>
      <c r="G13" s="5">
        <f t="shared" si="2"/>
        <v>112</v>
      </c>
      <c r="H13" s="12">
        <f t="shared" si="0"/>
        <v>6000</v>
      </c>
      <c r="I13" s="13">
        <f t="shared" si="1"/>
        <v>6720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35</v>
      </c>
      <c r="F14" s="19">
        <v>350</v>
      </c>
      <c r="G14" s="5">
        <f t="shared" si="2"/>
        <v>392</v>
      </c>
      <c r="H14" s="12">
        <f t="shared" si="0"/>
        <v>12250</v>
      </c>
      <c r="I14" s="13">
        <f t="shared" si="1"/>
        <v>13720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3</v>
      </c>
      <c r="F15" s="11">
        <v>100</v>
      </c>
      <c r="G15" s="5">
        <f t="shared" si="2"/>
        <v>112</v>
      </c>
      <c r="H15" s="12">
        <f t="shared" ref="H15:H23" si="3">E15*F15</f>
        <v>300</v>
      </c>
      <c r="I15" s="13">
        <f t="shared" ref="I15:I23" si="4">E15*G15</f>
        <v>336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1</v>
      </c>
      <c r="F16" s="11">
        <v>400</v>
      </c>
      <c r="G16" s="5">
        <f t="shared" si="2"/>
        <v>448</v>
      </c>
      <c r="H16" s="12">
        <f t="shared" si="3"/>
        <v>400</v>
      </c>
      <c r="I16" s="13">
        <f t="shared" si="4"/>
        <v>448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2</v>
      </c>
      <c r="F17" s="11">
        <v>50</v>
      </c>
      <c r="G17" s="5">
        <f t="shared" si="2"/>
        <v>56</v>
      </c>
      <c r="H17" s="12">
        <f t="shared" si="3"/>
        <v>100</v>
      </c>
      <c r="I17" s="13">
        <f t="shared" si="4"/>
        <v>112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12</v>
      </c>
      <c r="F18" s="11">
        <v>100</v>
      </c>
      <c r="G18" s="5">
        <f t="shared" si="2"/>
        <v>112</v>
      </c>
      <c r="H18" s="12">
        <f t="shared" si="3"/>
        <v>1200</v>
      </c>
      <c r="I18" s="13">
        <f t="shared" si="4"/>
        <v>1344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3</v>
      </c>
      <c r="F19" s="11">
        <v>450</v>
      </c>
      <c r="G19" s="5">
        <f t="shared" si="2"/>
        <v>504</v>
      </c>
      <c r="H19" s="12">
        <f t="shared" si="3"/>
        <v>1350</v>
      </c>
      <c r="I19" s="13">
        <f t="shared" si="4"/>
        <v>1512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7</v>
      </c>
      <c r="F20" s="11">
        <v>2345</v>
      </c>
      <c r="G20" s="5">
        <f t="shared" si="2"/>
        <v>2626.4</v>
      </c>
      <c r="H20" s="12">
        <f t="shared" si="3"/>
        <v>16415</v>
      </c>
      <c r="I20" s="13">
        <f t="shared" si="4"/>
        <v>18384.8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70</v>
      </c>
      <c r="F21" s="11">
        <v>250</v>
      </c>
      <c r="G21" s="5">
        <f t="shared" si="2"/>
        <v>280</v>
      </c>
      <c r="H21" s="12">
        <f t="shared" si="3"/>
        <v>17500</v>
      </c>
      <c r="I21" s="13">
        <f t="shared" si="4"/>
        <v>19600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17</v>
      </c>
      <c r="F22" s="11">
        <v>110</v>
      </c>
      <c r="G22" s="5">
        <f t="shared" si="2"/>
        <v>123.2</v>
      </c>
      <c r="H22" s="12">
        <f t="shared" si="3"/>
        <v>1870</v>
      </c>
      <c r="I22" s="13">
        <f t="shared" si="4"/>
        <v>2094.4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11</v>
      </c>
      <c r="F23" s="11">
        <v>140</v>
      </c>
      <c r="G23" s="5">
        <f t="shared" si="2"/>
        <v>156.80000000000001</v>
      </c>
      <c r="H23" s="12">
        <f t="shared" si="3"/>
        <v>1540</v>
      </c>
      <c r="I23" s="13">
        <f t="shared" si="4"/>
        <v>1724.8000000000002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20</v>
      </c>
      <c r="F24" s="11">
        <v>1800</v>
      </c>
      <c r="G24" s="5">
        <f t="shared" si="2"/>
        <v>2016</v>
      </c>
      <c r="H24" s="12">
        <f t="shared" ref="H24" si="5">E24*F24</f>
        <v>36000</v>
      </c>
      <c r="I24" s="13">
        <f t="shared" ref="I24" si="6">E24*G24</f>
        <v>40320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6</v>
      </c>
      <c r="F25" s="11">
        <v>970</v>
      </c>
      <c r="G25" s="5">
        <f t="shared" si="2"/>
        <v>1086.4000000000001</v>
      </c>
      <c r="H25" s="12">
        <f t="shared" ref="H25:H28" si="7">E25*F25</f>
        <v>5820</v>
      </c>
      <c r="I25" s="13">
        <f t="shared" ref="I25:I28" si="8">E25*G25</f>
        <v>6518.4000000000005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12</v>
      </c>
      <c r="F26" s="11">
        <v>300</v>
      </c>
      <c r="G26" s="5">
        <f t="shared" si="2"/>
        <v>336</v>
      </c>
      <c r="H26" s="12">
        <f t="shared" si="7"/>
        <v>3600</v>
      </c>
      <c r="I26" s="13">
        <f t="shared" si="8"/>
        <v>4032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10</v>
      </c>
      <c r="F27" s="11">
        <v>300</v>
      </c>
      <c r="G27" s="5">
        <f t="shared" si="2"/>
        <v>336</v>
      </c>
      <c r="H27" s="12">
        <f t="shared" si="7"/>
        <v>3000</v>
      </c>
      <c r="I27" s="13">
        <f t="shared" si="8"/>
        <v>3360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1</v>
      </c>
      <c r="F28" s="11">
        <v>250</v>
      </c>
      <c r="G28" s="5">
        <f t="shared" si="2"/>
        <v>280</v>
      </c>
      <c r="H28" s="12">
        <f t="shared" si="7"/>
        <v>250</v>
      </c>
      <c r="I28" s="13">
        <f t="shared" si="8"/>
        <v>280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1</v>
      </c>
      <c r="F29" s="11">
        <v>200</v>
      </c>
      <c r="G29" s="5">
        <f t="shared" si="2"/>
        <v>224</v>
      </c>
      <c r="H29" s="12">
        <f t="shared" ref="H29:H54" si="9">E29*F29</f>
        <v>200</v>
      </c>
      <c r="I29" s="13">
        <f t="shared" ref="I29:I54" si="10">E29*G29</f>
        <v>224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12</v>
      </c>
      <c r="F30" s="11">
        <v>500</v>
      </c>
      <c r="G30" s="5">
        <f t="shared" si="2"/>
        <v>560</v>
      </c>
      <c r="H30" s="12">
        <f t="shared" ref="H30:H36" si="11">E30*F30</f>
        <v>6000</v>
      </c>
      <c r="I30" s="13">
        <f t="shared" ref="I30:I36" si="12">E30*G30</f>
        <v>6720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1</v>
      </c>
      <c r="F31" s="11">
        <v>380</v>
      </c>
      <c r="G31" s="5">
        <f t="shared" si="2"/>
        <v>425.6</v>
      </c>
      <c r="H31" s="12">
        <f t="shared" si="11"/>
        <v>380</v>
      </c>
      <c r="I31" s="13">
        <f t="shared" si="12"/>
        <v>425.6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2</v>
      </c>
      <c r="F32" s="11">
        <v>200</v>
      </c>
      <c r="G32" s="5">
        <f t="shared" si="2"/>
        <v>224</v>
      </c>
      <c r="H32" s="12">
        <f t="shared" si="11"/>
        <v>400</v>
      </c>
      <c r="I32" s="13">
        <f t="shared" si="12"/>
        <v>448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13</v>
      </c>
      <c r="F33" s="11">
        <v>800</v>
      </c>
      <c r="G33" s="5">
        <f t="shared" si="2"/>
        <v>896</v>
      </c>
      <c r="H33" s="12">
        <f t="shared" si="11"/>
        <v>10400</v>
      </c>
      <c r="I33" s="13">
        <f t="shared" si="12"/>
        <v>11648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11</v>
      </c>
      <c r="F34" s="11">
        <v>220</v>
      </c>
      <c r="G34" s="5">
        <f t="shared" si="2"/>
        <v>246.4</v>
      </c>
      <c r="H34" s="12">
        <f t="shared" si="11"/>
        <v>2420</v>
      </c>
      <c r="I34" s="13">
        <f t="shared" si="12"/>
        <v>2710.4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17</v>
      </c>
      <c r="F35" s="11">
        <v>160</v>
      </c>
      <c r="G35" s="5">
        <f t="shared" si="2"/>
        <v>179.2</v>
      </c>
      <c r="H35" s="12">
        <f t="shared" si="11"/>
        <v>2720</v>
      </c>
      <c r="I35" s="13">
        <f t="shared" si="12"/>
        <v>3046.3999999999996</v>
      </c>
    </row>
    <row r="36" spans="1:9">
      <c r="A36" s="7">
        <v>29</v>
      </c>
      <c r="B36" s="8" t="s">
        <v>62</v>
      </c>
      <c r="C36" s="7"/>
      <c r="D36" s="9" t="s">
        <v>6</v>
      </c>
      <c r="E36" s="10">
        <v>32</v>
      </c>
      <c r="F36" s="11">
        <v>200</v>
      </c>
      <c r="G36" s="5">
        <f t="shared" si="2"/>
        <v>224</v>
      </c>
      <c r="H36" s="12">
        <f t="shared" si="11"/>
        <v>6400</v>
      </c>
      <c r="I36" s="13">
        <f t="shared" si="12"/>
        <v>7168</v>
      </c>
    </row>
    <row r="37" spans="1:9">
      <c r="A37" s="7">
        <v>30</v>
      </c>
      <c r="B37" s="14" t="s">
        <v>49</v>
      </c>
      <c r="C37" s="7"/>
      <c r="D37" s="9" t="s">
        <v>5</v>
      </c>
      <c r="E37" s="10">
        <v>2</v>
      </c>
      <c r="F37" s="11">
        <v>60</v>
      </c>
      <c r="G37" s="5">
        <f t="shared" si="2"/>
        <v>67.2</v>
      </c>
      <c r="H37" s="12">
        <f t="shared" ref="H37" si="13">E37*F37</f>
        <v>120</v>
      </c>
      <c r="I37" s="13">
        <f t="shared" ref="I37" si="14">E37*G37</f>
        <v>134.4</v>
      </c>
    </row>
    <row r="38" spans="1:9">
      <c r="A38" s="7">
        <v>31</v>
      </c>
      <c r="B38" s="8" t="s">
        <v>50</v>
      </c>
      <c r="C38" s="7"/>
      <c r="D38" s="9" t="s">
        <v>3</v>
      </c>
      <c r="E38" s="10">
        <v>1</v>
      </c>
      <c r="F38" s="11">
        <v>275</v>
      </c>
      <c r="G38" s="5">
        <f t="shared" si="2"/>
        <v>308</v>
      </c>
      <c r="H38" s="12">
        <f t="shared" ref="H38:H39" si="15">E38*F38</f>
        <v>275</v>
      </c>
      <c r="I38" s="13">
        <f t="shared" ref="I38:I39" si="16">E38*G38</f>
        <v>308</v>
      </c>
    </row>
    <row r="39" spans="1:9">
      <c r="A39" s="7">
        <v>32</v>
      </c>
      <c r="B39" s="8" t="s">
        <v>51</v>
      </c>
      <c r="C39" s="7"/>
      <c r="D39" s="9" t="s">
        <v>3</v>
      </c>
      <c r="E39" s="10">
        <v>2</v>
      </c>
      <c r="F39" s="11">
        <v>550</v>
      </c>
      <c r="G39" s="5">
        <f t="shared" si="2"/>
        <v>616</v>
      </c>
      <c r="H39" s="12">
        <f t="shared" si="15"/>
        <v>1100</v>
      </c>
      <c r="I39" s="13">
        <f t="shared" si="16"/>
        <v>1232</v>
      </c>
    </row>
    <row r="40" spans="1:9">
      <c r="A40" s="7">
        <v>33</v>
      </c>
      <c r="B40" s="8" t="s">
        <v>52</v>
      </c>
      <c r="C40" s="7"/>
      <c r="D40" s="9" t="s">
        <v>3</v>
      </c>
      <c r="E40" s="10">
        <v>1.5</v>
      </c>
      <c r="F40" s="11">
        <v>2000</v>
      </c>
      <c r="G40" s="5">
        <f t="shared" si="2"/>
        <v>2240</v>
      </c>
      <c r="H40" s="12">
        <f t="shared" ref="H40:H46" si="17">E40*F40</f>
        <v>3000</v>
      </c>
      <c r="I40" s="13">
        <f t="shared" ref="I40:I46" si="18">E40*G40</f>
        <v>3360</v>
      </c>
    </row>
    <row r="41" spans="1:9">
      <c r="A41" s="7">
        <v>34</v>
      </c>
      <c r="B41" s="14" t="s">
        <v>53</v>
      </c>
      <c r="C41" s="7"/>
      <c r="D41" s="9" t="s">
        <v>3</v>
      </c>
      <c r="E41" s="10">
        <v>7</v>
      </c>
      <c r="F41" s="11">
        <v>1600</v>
      </c>
      <c r="G41" s="5">
        <f t="shared" si="2"/>
        <v>1792</v>
      </c>
      <c r="H41" s="12">
        <f t="shared" si="17"/>
        <v>11200</v>
      </c>
      <c r="I41" s="13">
        <f t="shared" si="18"/>
        <v>12544</v>
      </c>
    </row>
    <row r="42" spans="1:9">
      <c r="A42" s="7">
        <v>35</v>
      </c>
      <c r="B42" s="14" t="s">
        <v>54</v>
      </c>
      <c r="C42" s="7"/>
      <c r="D42" s="9" t="s">
        <v>3</v>
      </c>
      <c r="E42" s="10">
        <v>1</v>
      </c>
      <c r="F42" s="11">
        <v>880</v>
      </c>
      <c r="G42" s="5">
        <f t="shared" si="2"/>
        <v>985.6</v>
      </c>
      <c r="H42" s="12">
        <f t="shared" si="17"/>
        <v>880</v>
      </c>
      <c r="I42" s="13">
        <f t="shared" si="18"/>
        <v>985.6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1</v>
      </c>
      <c r="F43" s="11">
        <v>550</v>
      </c>
      <c r="G43" s="5">
        <f t="shared" si="2"/>
        <v>616</v>
      </c>
      <c r="H43" s="12">
        <f t="shared" si="17"/>
        <v>550</v>
      </c>
      <c r="I43" s="13">
        <f t="shared" si="18"/>
        <v>616</v>
      </c>
    </row>
    <row r="44" spans="1:9">
      <c r="A44" s="7">
        <v>37</v>
      </c>
      <c r="B44" s="8" t="s">
        <v>55</v>
      </c>
      <c r="C44" s="7"/>
      <c r="D44" s="9" t="s">
        <v>2</v>
      </c>
      <c r="E44" s="10">
        <v>45</v>
      </c>
      <c r="F44" s="11">
        <v>110</v>
      </c>
      <c r="G44" s="5">
        <f t="shared" si="2"/>
        <v>123.2</v>
      </c>
      <c r="H44" s="12">
        <f t="shared" si="17"/>
        <v>4950</v>
      </c>
      <c r="I44" s="13">
        <f t="shared" si="18"/>
        <v>5544</v>
      </c>
    </row>
    <row r="45" spans="1:9">
      <c r="A45" s="7">
        <v>38</v>
      </c>
      <c r="B45" s="8" t="s">
        <v>56</v>
      </c>
      <c r="C45" s="7"/>
      <c r="D45" s="9" t="s">
        <v>3</v>
      </c>
      <c r="E45" s="10">
        <v>20</v>
      </c>
      <c r="F45" s="11">
        <v>550</v>
      </c>
      <c r="G45" s="5">
        <f t="shared" si="2"/>
        <v>616</v>
      </c>
      <c r="H45" s="12">
        <f t="shared" si="17"/>
        <v>11000</v>
      </c>
      <c r="I45" s="13">
        <f t="shared" si="18"/>
        <v>12320</v>
      </c>
    </row>
    <row r="46" spans="1:9">
      <c r="A46" s="7">
        <v>39</v>
      </c>
      <c r="B46" s="8" t="s">
        <v>57</v>
      </c>
      <c r="C46" s="7"/>
      <c r="D46" s="9" t="s">
        <v>2</v>
      </c>
      <c r="E46" s="10">
        <v>50</v>
      </c>
      <c r="F46" s="11">
        <v>28</v>
      </c>
      <c r="G46" s="5">
        <f t="shared" si="2"/>
        <v>31.36</v>
      </c>
      <c r="H46" s="12">
        <f t="shared" si="17"/>
        <v>1400</v>
      </c>
      <c r="I46" s="13">
        <f t="shared" si="18"/>
        <v>1568</v>
      </c>
    </row>
    <row r="47" spans="1:9">
      <c r="A47" s="7">
        <v>40</v>
      </c>
      <c r="B47" s="8" t="s">
        <v>58</v>
      </c>
      <c r="C47" s="7"/>
      <c r="D47" s="9" t="s">
        <v>3</v>
      </c>
      <c r="E47" s="10">
        <v>1</v>
      </c>
      <c r="F47" s="11">
        <v>350</v>
      </c>
      <c r="G47" s="5">
        <f t="shared" si="2"/>
        <v>392</v>
      </c>
      <c r="H47" s="12">
        <f t="shared" si="9"/>
        <v>350</v>
      </c>
      <c r="I47" s="13">
        <f t="shared" si="10"/>
        <v>392</v>
      </c>
    </row>
    <row r="48" spans="1:9">
      <c r="A48" s="7">
        <v>41</v>
      </c>
      <c r="B48" s="8" t="s">
        <v>59</v>
      </c>
      <c r="C48" s="7"/>
      <c r="D48" s="9" t="s">
        <v>3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2.5</v>
      </c>
      <c r="F50" s="11">
        <v>600</v>
      </c>
      <c r="G50" s="5">
        <f t="shared" si="2"/>
        <v>672</v>
      </c>
      <c r="H50" s="12">
        <f t="shared" si="19"/>
        <v>1500</v>
      </c>
      <c r="I50" s="13">
        <f t="shared" si="20"/>
        <v>1680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2.5</v>
      </c>
      <c r="F51" s="11">
        <v>600</v>
      </c>
      <c r="G51" s="5">
        <f t="shared" si="2"/>
        <v>672</v>
      </c>
      <c r="H51" s="12">
        <f t="shared" si="19"/>
        <v>1500</v>
      </c>
      <c r="I51" s="13">
        <f t="shared" si="20"/>
        <v>1680</v>
      </c>
    </row>
    <row r="52" spans="1:13">
      <c r="A52" s="7">
        <v>45</v>
      </c>
      <c r="B52" s="8" t="s">
        <v>60</v>
      </c>
      <c r="C52" s="7"/>
      <c r="D52" s="9" t="s">
        <v>3</v>
      </c>
      <c r="E52" s="10">
        <v>0.2</v>
      </c>
      <c r="F52" s="11">
        <v>2500</v>
      </c>
      <c r="G52" s="5">
        <f t="shared" si="2"/>
        <v>2800</v>
      </c>
      <c r="H52" s="12">
        <f t="shared" si="19"/>
        <v>500</v>
      </c>
      <c r="I52" s="13">
        <f t="shared" si="20"/>
        <v>560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0.5</v>
      </c>
      <c r="F53" s="11">
        <v>1500</v>
      </c>
      <c r="G53" s="5">
        <f t="shared" si="2"/>
        <v>1680</v>
      </c>
      <c r="H53" s="12">
        <f t="shared" ref="H53" si="21">E53*F53</f>
        <v>750</v>
      </c>
      <c r="I53" s="13">
        <f t="shared" ref="I53" si="22">E53*G53</f>
        <v>840</v>
      </c>
    </row>
    <row r="54" spans="1:13">
      <c r="A54" s="7">
        <v>47</v>
      </c>
      <c r="B54" s="8" t="s">
        <v>61</v>
      </c>
      <c r="C54" s="7"/>
      <c r="D54" s="9" t="s">
        <v>3</v>
      </c>
      <c r="E54" s="10">
        <v>2</v>
      </c>
      <c r="F54" s="11">
        <v>1000</v>
      </c>
      <c r="G54" s="5">
        <f t="shared" si="2"/>
        <v>1120</v>
      </c>
      <c r="H54" s="12">
        <f t="shared" si="9"/>
        <v>2000</v>
      </c>
      <c r="I54" s="13">
        <f t="shared" si="10"/>
        <v>2240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0.5</v>
      </c>
      <c r="F55" s="11">
        <v>300</v>
      </c>
      <c r="G55" s="5">
        <f t="shared" si="2"/>
        <v>336</v>
      </c>
      <c r="H55" s="12">
        <f t="shared" ref="H55" si="23">E55*F55</f>
        <v>150</v>
      </c>
      <c r="I55" s="13">
        <f t="shared" ref="I55" si="24">E55*G55</f>
        <v>168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193600</v>
      </c>
      <c r="I56" s="12">
        <f>SUM(I8:I55)</f>
        <v>216832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2">
    <mergeCell ref="G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2020-02-25T11:22:59Z</dcterms:modified>
</cp:coreProperties>
</file>